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evesbv.sharepoint.com/teams/BUZuidNIC/Gedeelde documenten/General/04 Projecten/Projecten 2023 Zuid/VISTA college - inkoopondersteuning/Aanbestedingen/EA Warme dranken/02. Aanbestedingsdocumenten/Afzetrapportages/"/>
    </mc:Choice>
  </mc:AlternateContent>
  <xr:revisionPtr revIDLastSave="0" documentId="8_{3260AF24-98A5-4673-A18F-A2F045DFE64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Overzicht tellerstanden" sheetId="1" r:id="rId1"/>
    <sheet name="Consumpties per automaat" sheetId="2" r:id="rId2"/>
    <sheet name="Totaal per consumptie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28" i="1" l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B28" i="1"/>
  <c r="X27" i="1"/>
  <c r="X26" i="1"/>
  <c r="X25" i="1"/>
  <c r="X24" i="1"/>
  <c r="X23" i="1"/>
  <c r="X22" i="1"/>
  <c r="X21" i="1"/>
  <c r="X20" i="1"/>
  <c r="X19" i="1"/>
  <c r="X18" i="1"/>
  <c r="X17" i="1"/>
  <c r="X16" i="1"/>
  <c r="X15" i="1"/>
  <c r="X14" i="1"/>
  <c r="X13" i="1"/>
  <c r="X12" i="1"/>
  <c r="X11" i="1"/>
  <c r="X10" i="1"/>
  <c r="X9" i="1"/>
  <c r="X8" i="1"/>
  <c r="X7" i="1"/>
  <c r="X28" i="1" l="1"/>
</calcChain>
</file>

<file path=xl/sharedStrings.xml><?xml version="1.0" encoding="utf-8"?>
<sst xmlns="http://schemas.openxmlformats.org/spreadsheetml/2006/main" count="96" uniqueCount="65">
  <si>
    <t>Overzicht van de tellerstanden</t>
  </si>
  <si>
    <t>Automaatnummer:</t>
  </si>
  <si>
    <t>Totaal</t>
  </si>
  <si>
    <t>Poject Arcus Heerlen</t>
  </si>
  <si>
    <t>bonen koffie</t>
  </si>
  <si>
    <t>koffie decaf</t>
  </si>
  <si>
    <t>espresso</t>
  </si>
  <si>
    <t>chocolade</t>
  </si>
  <si>
    <t>choco creme</t>
  </si>
  <si>
    <t>Cappuccino</t>
  </si>
  <si>
    <t>cafe au lait</t>
  </si>
  <si>
    <t>espeschoco</t>
  </si>
  <si>
    <t>heet water</t>
  </si>
  <si>
    <t>wiener melange</t>
  </si>
  <si>
    <t>dubbel espesso</t>
  </si>
  <si>
    <t>latte machiatto</t>
  </si>
  <si>
    <t>koud water</t>
  </si>
  <si>
    <t>kan koffie</t>
  </si>
  <si>
    <t>kan koffie decafe</t>
  </si>
  <si>
    <t>kan heet water</t>
  </si>
  <si>
    <t>Techniek</t>
  </si>
  <si>
    <t>Studentenautomaten</t>
  </si>
  <si>
    <t>Thee</t>
  </si>
  <si>
    <t>**</t>
  </si>
  <si>
    <t>Nieuwe software</t>
  </si>
  <si>
    <t>Esspresso decaf</t>
  </si>
  <si>
    <t>Beroeps</t>
  </si>
  <si>
    <t>College</t>
  </si>
  <si>
    <t>Campus</t>
  </si>
  <si>
    <t>F2</t>
  </si>
  <si>
    <t>E2</t>
  </si>
  <si>
    <t>D0</t>
  </si>
  <si>
    <t>C0</t>
  </si>
  <si>
    <t>C1</t>
  </si>
  <si>
    <t>D1</t>
  </si>
  <si>
    <t>E0</t>
  </si>
  <si>
    <t>F1</t>
  </si>
  <si>
    <t>B1</t>
  </si>
  <si>
    <t>B</t>
  </si>
  <si>
    <t>A2</t>
  </si>
  <si>
    <t>B2</t>
  </si>
  <si>
    <t>??</t>
  </si>
  <si>
    <t>A0</t>
  </si>
  <si>
    <t>SMW-1</t>
  </si>
  <si>
    <t>SMW 3</t>
  </si>
  <si>
    <t>SMW BG</t>
  </si>
  <si>
    <t>SMW 1</t>
  </si>
  <si>
    <t>Groen</t>
  </si>
  <si>
    <t>Rood</t>
  </si>
  <si>
    <t>Orange</t>
  </si>
  <si>
    <t>Paars</t>
  </si>
  <si>
    <t>Blauw</t>
  </si>
  <si>
    <t>Geel</t>
  </si>
  <si>
    <t>Personeelsk</t>
  </si>
  <si>
    <t>Kantine</t>
  </si>
  <si>
    <t>Personeelk</t>
  </si>
  <si>
    <t>Directie</t>
  </si>
  <si>
    <t>A&amp;H</t>
  </si>
  <si>
    <t>STIP/FAB</t>
  </si>
  <si>
    <t>GDW</t>
  </si>
  <si>
    <t>STIP/H&amp;T</t>
  </si>
  <si>
    <t>Centraal</t>
  </si>
  <si>
    <t>H&amp;T</t>
  </si>
  <si>
    <t>TT</t>
  </si>
  <si>
    <t>Begin sept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</si>
</sst>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1"/>
      <color rgb="FFFF0000"/>
      <name val="Calibri"/>
      <family val="2"/>
      <scheme val="minor"/>
    </font>
    <font>
      <sz val="10"/>
      <color rgb="FF00B050"/>
      <name val="Arial"/>
      <family val="2"/>
    </font>
    <font>
      <b/>
      <u/>
      <sz val="10"/>
      <color theme="5"/>
      <name val="Arial"/>
      <family val="2"/>
    </font>
    <font>
      <sz val="10"/>
      <color theme="5"/>
      <name val="Arial"/>
      <family val="2"/>
    </font>
    <font>
      <b/>
      <sz val="11"/>
      <color theme="5"/>
      <name val="Calibri"/>
      <family val="2"/>
      <scheme val="minor"/>
    </font>
    <font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4" fillId="0" borderId="0"/>
    <xf numFmtId="0" fontId="4" fillId="0" borderId="0"/>
    <xf numFmtId="0" fontId="5" fillId="0" borderId="0" applyNumberFormat="0" applyFill="0" applyBorder="0" applyAlignment="0" applyProtection="0"/>
  </cellStyleXfs>
  <cellXfs count="32">
    <xf numFmtId="0" fontId="0" fillId="0" borderId="0" xfId="0"/>
    <xf numFmtId="0" fontId="3" fillId="0" borderId="0" xfId="1" applyFont="1"/>
    <xf numFmtId="0" fontId="0" fillId="2" borderId="0" xfId="0" applyFill="1"/>
    <xf numFmtId="0" fontId="4" fillId="0" borderId="0" xfId="2"/>
    <xf numFmtId="0" fontId="3" fillId="0" borderId="2" xfId="3" applyFont="1" applyBorder="1"/>
    <xf numFmtId="0" fontId="1" fillId="0" borderId="3" xfId="0" applyFont="1" applyBorder="1"/>
    <xf numFmtId="0" fontId="1" fillId="0" borderId="1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0" xfId="0" applyFont="1"/>
    <xf numFmtId="0" fontId="5" fillId="0" borderId="0" xfId="4"/>
    <xf numFmtId="15" fontId="1" fillId="0" borderId="0" xfId="0" applyNumberFormat="1" applyFont="1"/>
    <xf numFmtId="0" fontId="7" fillId="0" borderId="0" xfId="2" applyFont="1"/>
    <xf numFmtId="0" fontId="8" fillId="0" borderId="5" xfId="0" applyFont="1" applyBorder="1"/>
    <xf numFmtId="0" fontId="8" fillId="0" borderId="0" xfId="0" applyFont="1"/>
    <xf numFmtId="0" fontId="6" fillId="0" borderId="0" xfId="1" applyFont="1"/>
    <xf numFmtId="0" fontId="4" fillId="2" borderId="6" xfId="2" applyFill="1" applyBorder="1" applyAlignment="1">
      <alignment horizontal="center"/>
    </xf>
    <xf numFmtId="0" fontId="4" fillId="2" borderId="7" xfId="2" applyFill="1" applyBorder="1" applyAlignment="1">
      <alignment horizontal="center"/>
    </xf>
    <xf numFmtId="0" fontId="9" fillId="2" borderId="7" xfId="2" applyFont="1" applyFill="1" applyBorder="1" applyAlignment="1">
      <alignment horizontal="center"/>
    </xf>
    <xf numFmtId="0" fontId="4" fillId="2" borderId="8" xfId="2" applyFill="1" applyBorder="1" applyAlignment="1">
      <alignment horizontal="center"/>
    </xf>
    <xf numFmtId="0" fontId="4" fillId="2" borderId="0" xfId="2" applyFill="1" applyAlignment="1">
      <alignment horizontal="center"/>
    </xf>
    <xf numFmtId="0" fontId="9" fillId="2" borderId="0" xfId="2" applyFont="1" applyFill="1" applyAlignment="1">
      <alignment horizontal="center"/>
    </xf>
    <xf numFmtId="0" fontId="4" fillId="2" borderId="9" xfId="2" applyFill="1" applyBorder="1" applyAlignment="1">
      <alignment horizontal="center"/>
    </xf>
    <xf numFmtId="0" fontId="4" fillId="2" borderId="10" xfId="2" applyFill="1" applyBorder="1" applyAlignment="1">
      <alignment horizontal="center"/>
    </xf>
    <xf numFmtId="0" fontId="4" fillId="2" borderId="11" xfId="2" applyFill="1" applyBorder="1" applyAlignment="1">
      <alignment horizontal="center"/>
    </xf>
    <xf numFmtId="0" fontId="9" fillId="2" borderId="11" xfId="2" applyFont="1" applyFill="1" applyBorder="1" applyAlignment="1">
      <alignment horizontal="center"/>
    </xf>
    <xf numFmtId="0" fontId="4" fillId="2" borderId="12" xfId="2" applyFill="1" applyBorder="1" applyAlignment="1">
      <alignment horizontal="center"/>
    </xf>
    <xf numFmtId="0" fontId="3" fillId="0" borderId="0" xfId="2" applyFont="1" applyAlignment="1">
      <alignment horizontal="center"/>
    </xf>
    <xf numFmtId="0" fontId="10" fillId="2" borderId="0" xfId="2" applyFont="1" applyFill="1"/>
    <xf numFmtId="0" fontId="11" fillId="0" borderId="0" xfId="2" applyFont="1"/>
    <xf numFmtId="0" fontId="12" fillId="0" borderId="3" xfId="0" applyFont="1" applyBorder="1"/>
    <xf numFmtId="0" fontId="13" fillId="2" borderId="0" xfId="2" applyFont="1" applyFill="1"/>
  </cellXfs>
  <cellStyles count="5">
    <cellStyle name="Hyperlink" xfId="4" builtinId="8"/>
    <cellStyle name="Standaard" xfId="0" builtinId="0"/>
    <cellStyle name="Standaard 2" xfId="1" xr:uid="{00000000-0005-0000-0000-000002000000}"/>
    <cellStyle name="Standaard 2 2" xfId="3" xr:uid="{00000000-0005-0000-0000-000003000000}"/>
    <cellStyle name="Standaard 3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42"/>
    </mc:Choice>
    <mc:Fallback>
      <c:style val="4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v>Consumpties per automaat</c:v>
          </c:tx>
          <c:explosion val="25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numRef>
              <c:f>'Overzicht tellerstanden'!$B$6:$U$6</c:f>
              <c:numCache>
                <c:formatCode>General</c:formatCode>
                <c:ptCount val="20"/>
                <c:pt idx="0">
                  <c:v>10012</c:v>
                </c:pt>
                <c:pt idx="1">
                  <c:v>10013</c:v>
                </c:pt>
                <c:pt idx="2">
                  <c:v>10014</c:v>
                </c:pt>
                <c:pt idx="3">
                  <c:v>10015</c:v>
                </c:pt>
                <c:pt idx="4">
                  <c:v>10017</c:v>
                </c:pt>
                <c:pt idx="5">
                  <c:v>10018</c:v>
                </c:pt>
                <c:pt idx="6">
                  <c:v>10019</c:v>
                </c:pt>
                <c:pt idx="7">
                  <c:v>10020</c:v>
                </c:pt>
                <c:pt idx="8">
                  <c:v>10021</c:v>
                </c:pt>
                <c:pt idx="9">
                  <c:v>10021</c:v>
                </c:pt>
                <c:pt idx="10">
                  <c:v>10022</c:v>
                </c:pt>
                <c:pt idx="11">
                  <c:v>10023</c:v>
                </c:pt>
                <c:pt idx="12">
                  <c:v>15925</c:v>
                </c:pt>
                <c:pt idx="13">
                  <c:v>10010</c:v>
                </c:pt>
                <c:pt idx="14">
                  <c:v>10011</c:v>
                </c:pt>
                <c:pt idx="15">
                  <c:v>15962</c:v>
                </c:pt>
                <c:pt idx="16">
                  <c:v>15926</c:v>
                </c:pt>
                <c:pt idx="17">
                  <c:v>10016</c:v>
                </c:pt>
                <c:pt idx="18">
                  <c:v>10024</c:v>
                </c:pt>
                <c:pt idx="19">
                  <c:v>10025</c:v>
                </c:pt>
              </c:numCache>
            </c:numRef>
          </c:cat>
          <c:val>
            <c:numRef>
              <c:f>'Overzicht tellerstanden'!$B$28:$U$28</c:f>
              <c:numCache>
                <c:formatCode>General</c:formatCode>
                <c:ptCount val="20"/>
                <c:pt idx="0">
                  <c:v>58837</c:v>
                </c:pt>
                <c:pt idx="1">
                  <c:v>59320</c:v>
                </c:pt>
                <c:pt idx="2">
                  <c:v>234026</c:v>
                </c:pt>
                <c:pt idx="3">
                  <c:v>48621</c:v>
                </c:pt>
                <c:pt idx="4">
                  <c:v>58846</c:v>
                </c:pt>
                <c:pt idx="5">
                  <c:v>85629</c:v>
                </c:pt>
                <c:pt idx="6">
                  <c:v>197748</c:v>
                </c:pt>
                <c:pt idx="7">
                  <c:v>63366</c:v>
                </c:pt>
                <c:pt idx="8">
                  <c:v>29624</c:v>
                </c:pt>
                <c:pt idx="9">
                  <c:v>3189</c:v>
                </c:pt>
                <c:pt idx="10">
                  <c:v>64521</c:v>
                </c:pt>
                <c:pt idx="11">
                  <c:v>22293</c:v>
                </c:pt>
                <c:pt idx="12">
                  <c:v>63503</c:v>
                </c:pt>
                <c:pt idx="13">
                  <c:v>98908</c:v>
                </c:pt>
                <c:pt idx="14">
                  <c:v>83756</c:v>
                </c:pt>
                <c:pt idx="15">
                  <c:v>84584</c:v>
                </c:pt>
                <c:pt idx="16">
                  <c:v>94184</c:v>
                </c:pt>
                <c:pt idx="17">
                  <c:v>141571</c:v>
                </c:pt>
                <c:pt idx="18">
                  <c:v>109992</c:v>
                </c:pt>
                <c:pt idx="19">
                  <c:v>86840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67-47E0-9D15-F91FDC2CD456}"/>
            </c:ext>
          </c:extLst>
        </c:ser>
        <c:ser>
          <c:idx val="1"/>
          <c:order val="1"/>
          <c:tx>
            <c:v>Automaatnummer</c:v>
          </c:tx>
          <c:explosion val="25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numRef>
              <c:f>'Overzicht tellerstanden'!$B$6:$U$6</c:f>
              <c:numCache>
                <c:formatCode>General</c:formatCode>
                <c:ptCount val="20"/>
                <c:pt idx="0">
                  <c:v>10012</c:v>
                </c:pt>
                <c:pt idx="1">
                  <c:v>10013</c:v>
                </c:pt>
                <c:pt idx="2">
                  <c:v>10014</c:v>
                </c:pt>
                <c:pt idx="3">
                  <c:v>10015</c:v>
                </c:pt>
                <c:pt idx="4">
                  <c:v>10017</c:v>
                </c:pt>
                <c:pt idx="5">
                  <c:v>10018</c:v>
                </c:pt>
                <c:pt idx="6">
                  <c:v>10019</c:v>
                </c:pt>
                <c:pt idx="7">
                  <c:v>10020</c:v>
                </c:pt>
                <c:pt idx="8">
                  <c:v>10021</c:v>
                </c:pt>
                <c:pt idx="9">
                  <c:v>10021</c:v>
                </c:pt>
                <c:pt idx="10">
                  <c:v>10022</c:v>
                </c:pt>
                <c:pt idx="11">
                  <c:v>10023</c:v>
                </c:pt>
                <c:pt idx="12">
                  <c:v>15925</c:v>
                </c:pt>
                <c:pt idx="13">
                  <c:v>10010</c:v>
                </c:pt>
                <c:pt idx="14">
                  <c:v>10011</c:v>
                </c:pt>
                <c:pt idx="15">
                  <c:v>15962</c:v>
                </c:pt>
                <c:pt idx="16">
                  <c:v>15926</c:v>
                </c:pt>
                <c:pt idx="17">
                  <c:v>10016</c:v>
                </c:pt>
                <c:pt idx="18">
                  <c:v>10024</c:v>
                </c:pt>
                <c:pt idx="19">
                  <c:v>10025</c:v>
                </c:pt>
              </c:numCache>
            </c:numRef>
          </c:cat>
          <c:val>
            <c:numRef>
              <c:f>'Overzicht tellerstanden'!$B$6:$U$6</c:f>
              <c:numCache>
                <c:formatCode>General</c:formatCode>
                <c:ptCount val="20"/>
                <c:pt idx="0">
                  <c:v>10012</c:v>
                </c:pt>
                <c:pt idx="1">
                  <c:v>10013</c:v>
                </c:pt>
                <c:pt idx="2">
                  <c:v>10014</c:v>
                </c:pt>
                <c:pt idx="3">
                  <c:v>10015</c:v>
                </c:pt>
                <c:pt idx="4">
                  <c:v>10017</c:v>
                </c:pt>
                <c:pt idx="5">
                  <c:v>10018</c:v>
                </c:pt>
                <c:pt idx="6">
                  <c:v>10019</c:v>
                </c:pt>
                <c:pt idx="7">
                  <c:v>10020</c:v>
                </c:pt>
                <c:pt idx="8">
                  <c:v>10021</c:v>
                </c:pt>
                <c:pt idx="9">
                  <c:v>10021</c:v>
                </c:pt>
                <c:pt idx="10">
                  <c:v>10022</c:v>
                </c:pt>
                <c:pt idx="11">
                  <c:v>10023</c:v>
                </c:pt>
                <c:pt idx="12">
                  <c:v>15925</c:v>
                </c:pt>
                <c:pt idx="13">
                  <c:v>10010</c:v>
                </c:pt>
                <c:pt idx="14">
                  <c:v>10011</c:v>
                </c:pt>
                <c:pt idx="15">
                  <c:v>15962</c:v>
                </c:pt>
                <c:pt idx="16">
                  <c:v>15926</c:v>
                </c:pt>
                <c:pt idx="17">
                  <c:v>10016</c:v>
                </c:pt>
                <c:pt idx="18">
                  <c:v>10024</c:v>
                </c:pt>
                <c:pt idx="19">
                  <c:v>10025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067-47E0-9D15-F91FDC2CD456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r"/>
      <c:overlay val="0"/>
      <c:txPr>
        <a:bodyPr/>
        <a:lstStyle/>
        <a:p>
          <a:pPr rtl="0">
            <a:defRPr/>
          </a:pPr>
          <a:endParaRPr lang="nl-NL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42"/>
    </mc:Choice>
    <mc:Fallback>
      <c:style val="4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v>Totaal per consumptie</c:v>
          </c:tx>
          <c:explosion val="25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'Overzicht tellerstanden'!$A$7:$A$27</c:f>
              <c:strCache>
                <c:ptCount val="18"/>
                <c:pt idx="0">
                  <c:v>bonen koffie</c:v>
                </c:pt>
                <c:pt idx="1">
                  <c:v>koffie decaf</c:v>
                </c:pt>
                <c:pt idx="2">
                  <c:v>Esspresso decaf</c:v>
                </c:pt>
                <c:pt idx="3">
                  <c:v>espresso</c:v>
                </c:pt>
                <c:pt idx="4">
                  <c:v>chocolade</c:v>
                </c:pt>
                <c:pt idx="5">
                  <c:v>choco creme</c:v>
                </c:pt>
                <c:pt idx="6">
                  <c:v>Cappuccino</c:v>
                </c:pt>
                <c:pt idx="7">
                  <c:v>cafe au lait</c:v>
                </c:pt>
                <c:pt idx="8">
                  <c:v>espeschoco</c:v>
                </c:pt>
                <c:pt idx="9">
                  <c:v>heet water</c:v>
                </c:pt>
                <c:pt idx="10">
                  <c:v>wiener melange</c:v>
                </c:pt>
                <c:pt idx="11">
                  <c:v>dubbel espesso</c:v>
                </c:pt>
                <c:pt idx="12">
                  <c:v>latte machiatto</c:v>
                </c:pt>
                <c:pt idx="13">
                  <c:v>koud water</c:v>
                </c:pt>
                <c:pt idx="14">
                  <c:v>kan koffie</c:v>
                </c:pt>
                <c:pt idx="15">
                  <c:v>kan koffie decafe</c:v>
                </c:pt>
                <c:pt idx="16">
                  <c:v>kan heet water</c:v>
                </c:pt>
                <c:pt idx="17">
                  <c:v>Thee</c:v>
                </c:pt>
              </c:strCache>
            </c:strRef>
          </c:cat>
          <c:val>
            <c:numRef>
              <c:f>'Overzicht tellerstanden'!$X$7:$X$27</c:f>
              <c:numCache>
                <c:formatCode>General</c:formatCode>
                <c:ptCount val="21"/>
                <c:pt idx="0">
                  <c:v>483757</c:v>
                </c:pt>
                <c:pt idx="1">
                  <c:v>21000</c:v>
                </c:pt>
                <c:pt idx="2">
                  <c:v>4295</c:v>
                </c:pt>
                <c:pt idx="3">
                  <c:v>49770</c:v>
                </c:pt>
                <c:pt idx="4">
                  <c:v>84276</c:v>
                </c:pt>
                <c:pt idx="5">
                  <c:v>174176</c:v>
                </c:pt>
                <c:pt idx="6">
                  <c:v>379242</c:v>
                </c:pt>
                <c:pt idx="7">
                  <c:v>61171</c:v>
                </c:pt>
                <c:pt idx="8">
                  <c:v>43863</c:v>
                </c:pt>
                <c:pt idx="9">
                  <c:v>323534</c:v>
                </c:pt>
                <c:pt idx="10">
                  <c:v>17676</c:v>
                </c:pt>
                <c:pt idx="11">
                  <c:v>20897</c:v>
                </c:pt>
                <c:pt idx="12">
                  <c:v>162417</c:v>
                </c:pt>
                <c:pt idx="13">
                  <c:v>0</c:v>
                </c:pt>
                <c:pt idx="14">
                  <c:v>4242</c:v>
                </c:pt>
                <c:pt idx="15">
                  <c:v>290</c:v>
                </c:pt>
                <c:pt idx="16">
                  <c:v>12284</c:v>
                </c:pt>
                <c:pt idx="17">
                  <c:v>5823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19-41EE-85BD-BD2C396E74F7}"/>
            </c:ext>
          </c:extLst>
        </c:ser>
        <c:ser>
          <c:idx val="1"/>
          <c:order val="1"/>
          <c:tx>
            <c:v>Consumptie</c:v>
          </c:tx>
          <c:explosion val="25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'Overzicht tellerstanden'!$A$7:$A$27</c:f>
              <c:strCache>
                <c:ptCount val="18"/>
                <c:pt idx="0">
                  <c:v>bonen koffie</c:v>
                </c:pt>
                <c:pt idx="1">
                  <c:v>koffie decaf</c:v>
                </c:pt>
                <c:pt idx="2">
                  <c:v>Esspresso decaf</c:v>
                </c:pt>
                <c:pt idx="3">
                  <c:v>espresso</c:v>
                </c:pt>
                <c:pt idx="4">
                  <c:v>chocolade</c:v>
                </c:pt>
                <c:pt idx="5">
                  <c:v>choco creme</c:v>
                </c:pt>
                <c:pt idx="6">
                  <c:v>Cappuccino</c:v>
                </c:pt>
                <c:pt idx="7">
                  <c:v>cafe au lait</c:v>
                </c:pt>
                <c:pt idx="8">
                  <c:v>espeschoco</c:v>
                </c:pt>
                <c:pt idx="9">
                  <c:v>heet water</c:v>
                </c:pt>
                <c:pt idx="10">
                  <c:v>wiener melange</c:v>
                </c:pt>
                <c:pt idx="11">
                  <c:v>dubbel espesso</c:v>
                </c:pt>
                <c:pt idx="12">
                  <c:v>latte machiatto</c:v>
                </c:pt>
                <c:pt idx="13">
                  <c:v>koud water</c:v>
                </c:pt>
                <c:pt idx="14">
                  <c:v>kan koffie</c:v>
                </c:pt>
                <c:pt idx="15">
                  <c:v>kan koffie decafe</c:v>
                </c:pt>
                <c:pt idx="16">
                  <c:v>kan heet water</c:v>
                </c:pt>
                <c:pt idx="17">
                  <c:v>Thee</c:v>
                </c:pt>
              </c:strCache>
            </c:strRef>
          </c:cat>
          <c:val>
            <c:numRef>
              <c:f>'Overzicht tellerstanden'!$A$7:$A$27</c:f>
              <c:numCache>
                <c:formatCode>General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19-41EE-85BD-BD2C396E74F7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11206</xdr:colOff>
      <xdr:row>1</xdr:row>
      <xdr:rowOff>0</xdr:rowOff>
    </xdr:from>
    <xdr:to>
      <xdr:col>17</xdr:col>
      <xdr:colOff>571499</xdr:colOff>
      <xdr:row>36</xdr:row>
      <xdr:rowOff>179294</xdr:rowOff>
    </xdr:to>
    <xdr:graphicFrame macro="">
      <xdr:nvGraphicFramePr>
        <xdr:cNvPr id="4" name="Grafiek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9523</xdr:colOff>
      <xdr:row>1</xdr:row>
      <xdr:rowOff>4761</xdr:rowOff>
    </xdr:from>
    <xdr:to>
      <xdr:col>14</xdr:col>
      <xdr:colOff>0</xdr:colOff>
      <xdr:row>30</xdr:row>
      <xdr:rowOff>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2"/>
  <sheetViews>
    <sheetView tabSelected="1" zoomScale="85" zoomScaleNormal="85" workbookViewId="0">
      <selection activeCell="Y15" sqref="Y15"/>
    </sheetView>
  </sheetViews>
  <sheetFormatPr defaultRowHeight="14.4" x14ac:dyDescent="0.3"/>
  <cols>
    <col min="1" max="1" width="16" customWidth="1"/>
    <col min="2" max="2" width="7.109375" customWidth="1"/>
    <col min="3" max="3" width="7.33203125" customWidth="1"/>
    <col min="4" max="4" width="6.88671875" customWidth="1"/>
    <col min="5" max="5" width="6.44140625" customWidth="1"/>
    <col min="6" max="6" width="6.5546875" customWidth="1"/>
    <col min="7" max="7" width="7" customWidth="1"/>
    <col min="8" max="8" width="7.33203125" customWidth="1"/>
    <col min="9" max="9" width="7" customWidth="1"/>
    <col min="10" max="10" width="6.109375" customWidth="1"/>
    <col min="11" max="11" width="8.5546875" customWidth="1"/>
    <col min="12" max="12" width="8.6640625" customWidth="1"/>
    <col min="14" max="17" width="7.33203125" customWidth="1"/>
    <col min="18" max="18" width="7.44140625" customWidth="1"/>
    <col min="19" max="20" width="8" customWidth="1"/>
    <col min="21" max="21" width="8.33203125" customWidth="1"/>
    <col min="22" max="22" width="7.88671875" customWidth="1"/>
    <col min="23" max="23" width="8.5546875" customWidth="1"/>
    <col min="24" max="24" width="9.109375" customWidth="1"/>
  </cols>
  <sheetData>
    <row r="1" spans="1:24" x14ac:dyDescent="0.3">
      <c r="A1" t="s">
        <v>0</v>
      </c>
    </row>
    <row r="2" spans="1:24" x14ac:dyDescent="0.3">
      <c r="A2" t="s">
        <v>3</v>
      </c>
    </row>
    <row r="3" spans="1:24" x14ac:dyDescent="0.3">
      <c r="A3" s="11" t="s">
        <v>64</v>
      </c>
    </row>
    <row r="4" spans="1:24" x14ac:dyDescent="0.3">
      <c r="A4" s="10"/>
    </row>
    <row r="5" spans="1:24" x14ac:dyDescent="0.3">
      <c r="B5" s="2" t="s">
        <v>28</v>
      </c>
      <c r="C5" s="2"/>
      <c r="D5" t="s">
        <v>23</v>
      </c>
      <c r="H5" t="s">
        <v>23</v>
      </c>
      <c r="J5" t="s">
        <v>23</v>
      </c>
      <c r="K5" t="s">
        <v>24</v>
      </c>
      <c r="O5" s="9" t="s">
        <v>21</v>
      </c>
      <c r="Q5" s="9" t="s">
        <v>20</v>
      </c>
      <c r="R5" s="9"/>
      <c r="S5" s="9" t="s">
        <v>20</v>
      </c>
      <c r="T5" t="s">
        <v>23</v>
      </c>
      <c r="W5" s="9" t="s">
        <v>26</v>
      </c>
    </row>
    <row r="6" spans="1:24" x14ac:dyDescent="0.3">
      <c r="A6" t="s">
        <v>1</v>
      </c>
      <c r="B6" s="31">
        <v>10012</v>
      </c>
      <c r="C6" s="31">
        <v>10013</v>
      </c>
      <c r="D6" s="31">
        <v>10014</v>
      </c>
      <c r="E6" s="31">
        <v>10015</v>
      </c>
      <c r="F6" s="31">
        <v>10017</v>
      </c>
      <c r="G6" s="31">
        <v>10018</v>
      </c>
      <c r="H6" s="31">
        <v>10019</v>
      </c>
      <c r="I6" s="31">
        <v>10020</v>
      </c>
      <c r="J6" s="31">
        <v>10021</v>
      </c>
      <c r="K6" s="28">
        <v>10021</v>
      </c>
      <c r="L6" s="31">
        <v>10022</v>
      </c>
      <c r="M6" s="31">
        <v>10023</v>
      </c>
      <c r="N6" s="31">
        <v>15925</v>
      </c>
      <c r="O6" s="31">
        <v>10010</v>
      </c>
      <c r="P6" s="31">
        <v>10011</v>
      </c>
      <c r="Q6" s="31">
        <v>15962</v>
      </c>
      <c r="R6" s="31">
        <v>15926</v>
      </c>
      <c r="S6" s="31">
        <v>10016</v>
      </c>
      <c r="T6" s="31">
        <v>10024</v>
      </c>
      <c r="U6" s="31">
        <v>10025</v>
      </c>
      <c r="V6" s="31">
        <v>15924</v>
      </c>
      <c r="W6" s="31" t="s">
        <v>27</v>
      </c>
    </row>
    <row r="7" spans="1:24" x14ac:dyDescent="0.3">
      <c r="A7" s="1" t="s">
        <v>4</v>
      </c>
      <c r="B7" s="3">
        <v>20282</v>
      </c>
      <c r="C7" s="3">
        <v>18330</v>
      </c>
      <c r="D7" s="3">
        <v>73630</v>
      </c>
      <c r="E7" s="3">
        <v>12685</v>
      </c>
      <c r="F7" s="3">
        <v>10720</v>
      </c>
      <c r="G7" s="3">
        <v>27958</v>
      </c>
      <c r="H7" s="3">
        <v>59727</v>
      </c>
      <c r="I7" s="3">
        <v>24114</v>
      </c>
      <c r="J7" s="3">
        <v>9477</v>
      </c>
      <c r="K7" s="29">
        <v>833</v>
      </c>
      <c r="L7" s="3">
        <v>19443</v>
      </c>
      <c r="M7" s="3">
        <v>6979</v>
      </c>
      <c r="N7" s="3">
        <v>14396</v>
      </c>
      <c r="O7" s="3">
        <v>14339</v>
      </c>
      <c r="P7" s="3">
        <v>10678</v>
      </c>
      <c r="Q7" s="3">
        <v>11731</v>
      </c>
      <c r="R7" s="3">
        <v>6018</v>
      </c>
      <c r="S7" s="3">
        <v>34725</v>
      </c>
      <c r="T7" s="3">
        <v>25373</v>
      </c>
      <c r="U7" s="3">
        <v>27925</v>
      </c>
      <c r="V7" s="3">
        <v>35560</v>
      </c>
      <c r="W7" s="3">
        <v>18834</v>
      </c>
      <c r="X7" s="7">
        <f>SUM(B7:W7)</f>
        <v>483757</v>
      </c>
    </row>
    <row r="8" spans="1:24" x14ac:dyDescent="0.3">
      <c r="A8" s="1" t="s">
        <v>5</v>
      </c>
      <c r="B8" s="3">
        <v>1519</v>
      </c>
      <c r="C8" s="3">
        <v>239</v>
      </c>
      <c r="D8" s="3">
        <v>1075</v>
      </c>
      <c r="E8" s="3">
        <v>82</v>
      </c>
      <c r="F8" s="3">
        <v>85</v>
      </c>
      <c r="G8" s="3">
        <v>342</v>
      </c>
      <c r="H8" s="3">
        <v>6377</v>
      </c>
      <c r="I8" s="3">
        <v>1215</v>
      </c>
      <c r="J8" s="3">
        <v>55</v>
      </c>
      <c r="K8" s="29">
        <v>18</v>
      </c>
      <c r="L8" s="3">
        <v>205</v>
      </c>
      <c r="M8" s="3">
        <v>39</v>
      </c>
      <c r="N8" s="3">
        <v>834</v>
      </c>
      <c r="O8" s="3">
        <v>620</v>
      </c>
      <c r="P8" s="3">
        <v>315</v>
      </c>
      <c r="Q8" s="3">
        <v>986</v>
      </c>
      <c r="R8" s="3">
        <v>357</v>
      </c>
      <c r="S8" s="3">
        <v>2185</v>
      </c>
      <c r="T8" s="3">
        <v>1846</v>
      </c>
      <c r="U8" s="3">
        <v>828</v>
      </c>
      <c r="V8" s="3">
        <v>1230</v>
      </c>
      <c r="W8" s="3">
        <v>548</v>
      </c>
      <c r="X8" s="8">
        <f>SUM(B8:W8)</f>
        <v>21000</v>
      </c>
    </row>
    <row r="9" spans="1:24" x14ac:dyDescent="0.3">
      <c r="A9" s="1" t="s">
        <v>25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29">
        <v>0</v>
      </c>
      <c r="L9" s="3">
        <v>0</v>
      </c>
      <c r="M9" s="3">
        <v>0</v>
      </c>
      <c r="N9" s="3">
        <v>0</v>
      </c>
      <c r="O9" s="3">
        <v>3453</v>
      </c>
      <c r="P9" s="3">
        <v>217</v>
      </c>
      <c r="Q9" s="3">
        <v>624</v>
      </c>
      <c r="R9" s="3">
        <v>1</v>
      </c>
      <c r="S9" s="3">
        <v>0</v>
      </c>
      <c r="T9" s="3">
        <v>0</v>
      </c>
      <c r="U9" s="3">
        <v>0</v>
      </c>
      <c r="V9" s="3"/>
      <c r="W9" s="3"/>
      <c r="X9" s="8">
        <f>SUM(B9:U9)</f>
        <v>4295</v>
      </c>
    </row>
    <row r="10" spans="1:24" x14ac:dyDescent="0.3">
      <c r="A10" s="1" t="s">
        <v>6</v>
      </c>
      <c r="B10" s="3">
        <v>2269</v>
      </c>
      <c r="C10" s="3">
        <v>823</v>
      </c>
      <c r="D10" s="3">
        <v>4020</v>
      </c>
      <c r="E10" s="3">
        <v>3356</v>
      </c>
      <c r="F10" s="3">
        <v>1018</v>
      </c>
      <c r="G10" s="3">
        <v>2819</v>
      </c>
      <c r="H10" s="3">
        <v>5282</v>
      </c>
      <c r="I10" s="3">
        <v>616</v>
      </c>
      <c r="J10" s="3">
        <v>275</v>
      </c>
      <c r="K10" s="29">
        <v>19</v>
      </c>
      <c r="L10" s="3">
        <v>1039</v>
      </c>
      <c r="M10" s="3">
        <v>199</v>
      </c>
      <c r="N10" s="3">
        <v>1221</v>
      </c>
      <c r="O10" s="3">
        <v>1751</v>
      </c>
      <c r="P10" s="3">
        <v>2098</v>
      </c>
      <c r="Q10" s="3">
        <v>6144</v>
      </c>
      <c r="R10" s="3">
        <v>1896</v>
      </c>
      <c r="S10" s="3">
        <v>7021</v>
      </c>
      <c r="T10" s="3">
        <v>3075</v>
      </c>
      <c r="U10" s="3">
        <v>1755</v>
      </c>
      <c r="V10" s="3">
        <v>2183</v>
      </c>
      <c r="W10" s="3">
        <v>891</v>
      </c>
      <c r="X10" s="8">
        <f t="shared" ref="X10:X23" si="0">SUM(B10:W10)</f>
        <v>49770</v>
      </c>
    </row>
    <row r="11" spans="1:24" x14ac:dyDescent="0.3">
      <c r="A11" s="1" t="s">
        <v>7</v>
      </c>
      <c r="B11" s="3">
        <v>3139</v>
      </c>
      <c r="C11" s="3">
        <v>2018</v>
      </c>
      <c r="D11" s="3">
        <v>3756</v>
      </c>
      <c r="E11" s="3">
        <v>453</v>
      </c>
      <c r="F11" s="3">
        <v>1321</v>
      </c>
      <c r="G11" s="3">
        <v>1577</v>
      </c>
      <c r="H11" s="3">
        <v>4833</v>
      </c>
      <c r="I11" s="3">
        <v>2599</v>
      </c>
      <c r="J11" s="3">
        <v>1509</v>
      </c>
      <c r="K11" s="29">
        <v>196</v>
      </c>
      <c r="L11" s="3">
        <v>2003</v>
      </c>
      <c r="M11" s="3">
        <v>1089</v>
      </c>
      <c r="N11" s="3">
        <v>1825</v>
      </c>
      <c r="O11" s="3">
        <v>12851</v>
      </c>
      <c r="P11" s="3">
        <v>9974</v>
      </c>
      <c r="Q11" s="3">
        <v>5965</v>
      </c>
      <c r="R11" s="3">
        <v>7775</v>
      </c>
      <c r="S11" s="3">
        <v>8768</v>
      </c>
      <c r="T11" s="3">
        <v>3798</v>
      </c>
      <c r="U11" s="3">
        <v>2907</v>
      </c>
      <c r="V11" s="3">
        <v>3487</v>
      </c>
      <c r="W11" s="3">
        <v>2433</v>
      </c>
      <c r="X11" s="8">
        <f t="shared" si="0"/>
        <v>84276</v>
      </c>
    </row>
    <row r="12" spans="1:24" x14ac:dyDescent="0.3">
      <c r="A12" s="1" t="s">
        <v>8</v>
      </c>
      <c r="B12" s="3">
        <v>4178</v>
      </c>
      <c r="C12" s="3">
        <v>5133</v>
      </c>
      <c r="D12" s="3">
        <v>11373</v>
      </c>
      <c r="E12" s="3">
        <v>1118</v>
      </c>
      <c r="F12" s="3">
        <v>1988</v>
      </c>
      <c r="G12" s="3">
        <v>3857</v>
      </c>
      <c r="H12" s="3">
        <v>10331</v>
      </c>
      <c r="I12" s="3">
        <v>4822</v>
      </c>
      <c r="J12" s="3">
        <v>1214</v>
      </c>
      <c r="K12" s="29">
        <v>192</v>
      </c>
      <c r="L12" s="3">
        <v>3356</v>
      </c>
      <c r="M12" s="3">
        <v>976</v>
      </c>
      <c r="N12" s="3">
        <v>4089</v>
      </c>
      <c r="O12" s="3">
        <v>17158</v>
      </c>
      <c r="P12" s="3">
        <v>13222</v>
      </c>
      <c r="Q12" s="3">
        <v>20071</v>
      </c>
      <c r="R12" s="3">
        <v>27305</v>
      </c>
      <c r="S12" s="3">
        <v>13721</v>
      </c>
      <c r="T12" s="3">
        <v>9054</v>
      </c>
      <c r="U12" s="3">
        <v>7136</v>
      </c>
      <c r="V12" s="3">
        <v>8947</v>
      </c>
      <c r="W12" s="3">
        <v>4935</v>
      </c>
      <c r="X12" s="8">
        <f t="shared" si="0"/>
        <v>174176</v>
      </c>
    </row>
    <row r="13" spans="1:24" x14ac:dyDescent="0.3">
      <c r="A13" s="1" t="s">
        <v>9</v>
      </c>
      <c r="B13" s="3">
        <v>15156</v>
      </c>
      <c r="C13" s="3">
        <v>10168</v>
      </c>
      <c r="D13" s="3">
        <v>44680</v>
      </c>
      <c r="E13" s="3">
        <v>8472</v>
      </c>
      <c r="F13" s="3">
        <v>22198</v>
      </c>
      <c r="G13" s="3">
        <v>18716</v>
      </c>
      <c r="H13" s="3">
        <v>35329</v>
      </c>
      <c r="I13" s="3">
        <v>14070</v>
      </c>
      <c r="J13" s="3">
        <v>7398</v>
      </c>
      <c r="K13" s="29">
        <v>722</v>
      </c>
      <c r="L13" s="3">
        <v>17467</v>
      </c>
      <c r="M13" s="3">
        <v>4351</v>
      </c>
      <c r="N13" s="3">
        <v>18836</v>
      </c>
      <c r="O13" s="3">
        <v>23807</v>
      </c>
      <c r="P13" s="3">
        <v>22415</v>
      </c>
      <c r="Q13" s="3">
        <v>11323</v>
      </c>
      <c r="R13" s="3">
        <v>15184</v>
      </c>
      <c r="S13" s="3">
        <v>19808</v>
      </c>
      <c r="T13" s="3">
        <v>23735</v>
      </c>
      <c r="U13" s="3">
        <v>17337</v>
      </c>
      <c r="V13" s="3">
        <v>20987</v>
      </c>
      <c r="W13" s="3">
        <v>7083</v>
      </c>
      <c r="X13" s="8">
        <f t="shared" si="0"/>
        <v>379242</v>
      </c>
    </row>
    <row r="14" spans="1:24" x14ac:dyDescent="0.3">
      <c r="A14" s="1" t="s">
        <v>10</v>
      </c>
      <c r="B14" s="3">
        <v>364</v>
      </c>
      <c r="C14" s="3">
        <v>1370</v>
      </c>
      <c r="D14" s="3">
        <v>10666</v>
      </c>
      <c r="E14" s="3">
        <v>735</v>
      </c>
      <c r="F14" s="3">
        <v>384</v>
      </c>
      <c r="G14" s="3">
        <v>882</v>
      </c>
      <c r="H14" s="3">
        <v>3455</v>
      </c>
      <c r="I14" s="3">
        <v>399</v>
      </c>
      <c r="J14" s="3">
        <v>825</v>
      </c>
      <c r="K14" s="29">
        <v>54</v>
      </c>
      <c r="L14" s="3">
        <v>1983</v>
      </c>
      <c r="M14" s="3">
        <v>1418</v>
      </c>
      <c r="N14" s="3">
        <v>1522</v>
      </c>
      <c r="O14" s="3">
        <v>3539</v>
      </c>
      <c r="P14" s="3">
        <v>3567</v>
      </c>
      <c r="Q14" s="3">
        <v>5703</v>
      </c>
      <c r="R14" s="3">
        <v>2791</v>
      </c>
      <c r="S14" s="3">
        <v>8096</v>
      </c>
      <c r="T14" s="3">
        <v>4696</v>
      </c>
      <c r="U14" s="3">
        <v>3375</v>
      </c>
      <c r="V14" s="3">
        <v>3606</v>
      </c>
      <c r="W14" s="3">
        <v>1741</v>
      </c>
      <c r="X14" s="8">
        <f t="shared" si="0"/>
        <v>61171</v>
      </c>
    </row>
    <row r="15" spans="1:24" x14ac:dyDescent="0.3">
      <c r="A15" s="1" t="s">
        <v>11</v>
      </c>
      <c r="B15" s="3">
        <v>899</v>
      </c>
      <c r="C15" s="3">
        <v>598</v>
      </c>
      <c r="D15" s="3">
        <v>8759</v>
      </c>
      <c r="E15" s="3">
        <v>1699</v>
      </c>
      <c r="F15" s="3">
        <v>520</v>
      </c>
      <c r="G15" s="3">
        <v>677</v>
      </c>
      <c r="H15" s="3">
        <v>4080</v>
      </c>
      <c r="I15" s="3">
        <v>1905</v>
      </c>
      <c r="J15" s="3">
        <v>701</v>
      </c>
      <c r="K15" s="29">
        <v>223</v>
      </c>
      <c r="L15" s="3">
        <v>1495</v>
      </c>
      <c r="M15" s="3">
        <v>844</v>
      </c>
      <c r="N15" s="3">
        <v>1358</v>
      </c>
      <c r="O15" s="3">
        <v>3326</v>
      </c>
      <c r="P15" s="3">
        <v>3078</v>
      </c>
      <c r="Q15" s="3">
        <v>1788</v>
      </c>
      <c r="R15" s="3">
        <v>3599</v>
      </c>
      <c r="S15" s="3">
        <v>2252</v>
      </c>
      <c r="T15" s="3">
        <v>1496</v>
      </c>
      <c r="U15" s="3">
        <v>1368</v>
      </c>
      <c r="V15" s="3">
        <v>1734</v>
      </c>
      <c r="W15" s="3">
        <v>1464</v>
      </c>
      <c r="X15" s="8">
        <f t="shared" si="0"/>
        <v>43863</v>
      </c>
    </row>
    <row r="16" spans="1:24" x14ac:dyDescent="0.3">
      <c r="A16" s="1" t="s">
        <v>12</v>
      </c>
      <c r="B16" s="3">
        <v>5414</v>
      </c>
      <c r="C16" s="3">
        <v>8938</v>
      </c>
      <c r="D16" s="3">
        <v>51396</v>
      </c>
      <c r="E16" s="3">
        <v>11581</v>
      </c>
      <c r="F16" s="3">
        <v>9767</v>
      </c>
      <c r="G16" s="3">
        <v>18241</v>
      </c>
      <c r="H16" s="3">
        <v>43336</v>
      </c>
      <c r="I16" s="3">
        <v>8443</v>
      </c>
      <c r="J16" s="3">
        <v>4767</v>
      </c>
      <c r="K16" s="29">
        <v>585</v>
      </c>
      <c r="L16" s="3">
        <v>5847</v>
      </c>
      <c r="M16" s="3">
        <v>4465</v>
      </c>
      <c r="N16" s="3">
        <v>9437</v>
      </c>
      <c r="O16" s="3">
        <v>8918</v>
      </c>
      <c r="P16" s="3">
        <v>8566</v>
      </c>
      <c r="Q16" s="3">
        <v>13420</v>
      </c>
      <c r="R16" s="3">
        <v>20381</v>
      </c>
      <c r="S16" s="3">
        <v>29837</v>
      </c>
      <c r="T16" s="3">
        <v>24583</v>
      </c>
      <c r="U16" s="3">
        <v>13551</v>
      </c>
      <c r="V16" s="3">
        <v>16612</v>
      </c>
      <c r="W16" s="3">
        <v>5449</v>
      </c>
      <c r="X16" s="8">
        <f t="shared" si="0"/>
        <v>323534</v>
      </c>
    </row>
    <row r="17" spans="1:24" x14ac:dyDescent="0.3">
      <c r="A17" s="1" t="s">
        <v>13</v>
      </c>
      <c r="B17" s="3">
        <v>219</v>
      </c>
      <c r="C17" s="3">
        <v>498</v>
      </c>
      <c r="D17" s="3">
        <v>1727</v>
      </c>
      <c r="E17" s="3">
        <v>32</v>
      </c>
      <c r="F17" s="3">
        <v>368</v>
      </c>
      <c r="G17" s="3">
        <v>91</v>
      </c>
      <c r="H17" s="3">
        <v>2067</v>
      </c>
      <c r="I17" s="3">
        <v>747</v>
      </c>
      <c r="J17" s="3">
        <v>153</v>
      </c>
      <c r="K17" s="29">
        <v>68</v>
      </c>
      <c r="L17" s="3">
        <v>367</v>
      </c>
      <c r="M17" s="3">
        <v>29</v>
      </c>
      <c r="N17" s="3">
        <v>479</v>
      </c>
      <c r="O17" s="3">
        <v>2899</v>
      </c>
      <c r="P17" s="3">
        <v>2987</v>
      </c>
      <c r="Q17" s="3">
        <v>1791</v>
      </c>
      <c r="R17" s="3">
        <v>2353</v>
      </c>
      <c r="S17" s="3">
        <v>221</v>
      </c>
      <c r="T17" s="3">
        <v>184</v>
      </c>
      <c r="U17" s="3">
        <v>93</v>
      </c>
      <c r="V17" s="3">
        <v>199</v>
      </c>
      <c r="W17" s="3">
        <v>104</v>
      </c>
      <c r="X17" s="8">
        <f t="shared" si="0"/>
        <v>17676</v>
      </c>
    </row>
    <row r="18" spans="1:24" x14ac:dyDescent="0.3">
      <c r="A18" s="1" t="s">
        <v>14</v>
      </c>
      <c r="B18" s="3">
        <v>43</v>
      </c>
      <c r="C18" s="3">
        <v>79</v>
      </c>
      <c r="D18" s="3">
        <v>917</v>
      </c>
      <c r="E18" s="3">
        <v>9</v>
      </c>
      <c r="F18" s="3">
        <v>11</v>
      </c>
      <c r="G18" s="3">
        <v>15</v>
      </c>
      <c r="H18" s="3">
        <v>366</v>
      </c>
      <c r="I18" s="3">
        <v>22</v>
      </c>
      <c r="J18" s="3">
        <v>3</v>
      </c>
      <c r="K18" s="29">
        <v>3</v>
      </c>
      <c r="L18" s="3">
        <v>189</v>
      </c>
      <c r="M18" s="3">
        <v>5</v>
      </c>
      <c r="N18" s="3">
        <v>49</v>
      </c>
      <c r="O18" s="3">
        <v>5348</v>
      </c>
      <c r="P18" s="3">
        <v>6089</v>
      </c>
      <c r="Q18" s="3">
        <v>4406</v>
      </c>
      <c r="R18" s="3">
        <v>2782</v>
      </c>
      <c r="S18" s="3">
        <v>108</v>
      </c>
      <c r="T18" s="3">
        <v>79</v>
      </c>
      <c r="U18" s="3">
        <v>27</v>
      </c>
      <c r="V18" s="3">
        <v>28</v>
      </c>
      <c r="W18" s="3">
        <v>319</v>
      </c>
      <c r="X18" s="8">
        <f t="shared" si="0"/>
        <v>20897</v>
      </c>
    </row>
    <row r="19" spans="1:24" x14ac:dyDescent="0.3">
      <c r="A19" s="1" t="s">
        <v>15</v>
      </c>
      <c r="B19" s="3">
        <v>5256</v>
      </c>
      <c r="C19" s="3">
        <v>10527</v>
      </c>
      <c r="D19" s="3">
        <v>21305</v>
      </c>
      <c r="E19" s="3">
        <v>7599</v>
      </c>
      <c r="F19" s="3">
        <v>10324</v>
      </c>
      <c r="G19" s="3">
        <v>9209</v>
      </c>
      <c r="H19" s="3">
        <v>22509</v>
      </c>
      <c r="I19" s="3">
        <v>4288</v>
      </c>
      <c r="J19" s="3">
        <v>1937</v>
      </c>
      <c r="K19" s="29">
        <v>218</v>
      </c>
      <c r="L19" s="3">
        <v>7115</v>
      </c>
      <c r="M19" s="3">
        <v>1899</v>
      </c>
      <c r="N19" s="3">
        <v>7414</v>
      </c>
      <c r="O19" s="3">
        <v>0</v>
      </c>
      <c r="P19" s="3">
        <v>0</v>
      </c>
      <c r="Q19" s="3">
        <v>0</v>
      </c>
      <c r="R19" s="3"/>
      <c r="S19" s="3">
        <v>14653</v>
      </c>
      <c r="T19" s="3">
        <v>9417</v>
      </c>
      <c r="U19" s="3">
        <v>8962</v>
      </c>
      <c r="V19" s="3">
        <v>13006</v>
      </c>
      <c r="W19" s="3">
        <v>6779</v>
      </c>
      <c r="X19" s="8">
        <f t="shared" si="0"/>
        <v>162417</v>
      </c>
    </row>
    <row r="20" spans="1:24" s="14" customFormat="1" x14ac:dyDescent="0.3">
      <c r="A20" s="15" t="s">
        <v>16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29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3">
        <f t="shared" si="0"/>
        <v>0</v>
      </c>
    </row>
    <row r="21" spans="1:24" x14ac:dyDescent="0.3">
      <c r="A21" s="1" t="s">
        <v>17</v>
      </c>
      <c r="B21" s="3">
        <v>45</v>
      </c>
      <c r="C21" s="3">
        <v>0</v>
      </c>
      <c r="D21" s="3">
        <v>0</v>
      </c>
      <c r="E21" s="3">
        <v>12</v>
      </c>
      <c r="F21" s="3">
        <v>0</v>
      </c>
      <c r="G21" s="3">
        <v>32</v>
      </c>
      <c r="H21" s="3">
        <v>0</v>
      </c>
      <c r="I21" s="3">
        <v>0</v>
      </c>
      <c r="J21" s="3">
        <v>0</v>
      </c>
      <c r="K21" s="29"/>
      <c r="L21" s="3">
        <v>0</v>
      </c>
      <c r="M21" s="3">
        <v>0</v>
      </c>
      <c r="N21" s="3">
        <v>1591</v>
      </c>
      <c r="O21" s="3">
        <v>0</v>
      </c>
      <c r="P21" s="3">
        <v>0</v>
      </c>
      <c r="Q21" s="3">
        <v>0</v>
      </c>
      <c r="R21" s="3"/>
      <c r="S21" s="3">
        <v>0</v>
      </c>
      <c r="T21" s="3">
        <v>1256</v>
      </c>
      <c r="U21" s="3">
        <v>1008</v>
      </c>
      <c r="V21" s="3">
        <v>256</v>
      </c>
      <c r="W21" s="3">
        <v>42</v>
      </c>
      <c r="X21" s="8">
        <f t="shared" si="0"/>
        <v>4242</v>
      </c>
    </row>
    <row r="22" spans="1:24" x14ac:dyDescent="0.3">
      <c r="A22" s="1" t="s">
        <v>18</v>
      </c>
      <c r="B22" s="3">
        <v>0</v>
      </c>
      <c r="C22" s="3">
        <v>0</v>
      </c>
      <c r="D22" s="3">
        <v>0</v>
      </c>
      <c r="E22" s="3">
        <v>12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29"/>
      <c r="L22" s="3">
        <v>0</v>
      </c>
      <c r="M22" s="3">
        <v>0</v>
      </c>
      <c r="N22" s="3">
        <v>172</v>
      </c>
      <c r="O22" s="3">
        <v>0</v>
      </c>
      <c r="P22" s="3">
        <v>0</v>
      </c>
      <c r="Q22" s="3">
        <v>0</v>
      </c>
      <c r="R22" s="3"/>
      <c r="S22" s="3">
        <v>0</v>
      </c>
      <c r="T22" s="3">
        <v>32</v>
      </c>
      <c r="U22" s="3">
        <v>0</v>
      </c>
      <c r="V22" s="3">
        <v>74</v>
      </c>
      <c r="W22" s="3">
        <v>0</v>
      </c>
      <c r="X22" s="8">
        <f t="shared" si="0"/>
        <v>290</v>
      </c>
    </row>
    <row r="23" spans="1:24" x14ac:dyDescent="0.3">
      <c r="A23" s="1" t="s">
        <v>19</v>
      </c>
      <c r="B23" s="3">
        <v>54</v>
      </c>
      <c r="C23" s="3">
        <v>599</v>
      </c>
      <c r="D23" s="3">
        <v>722</v>
      </c>
      <c r="E23" s="3">
        <v>776</v>
      </c>
      <c r="F23" s="3">
        <v>142</v>
      </c>
      <c r="G23" s="3">
        <v>1213</v>
      </c>
      <c r="H23" s="3">
        <v>56</v>
      </c>
      <c r="I23" s="3">
        <v>126</v>
      </c>
      <c r="J23" s="3">
        <v>1310</v>
      </c>
      <c r="K23" s="29">
        <v>58</v>
      </c>
      <c r="L23" s="3">
        <v>4012</v>
      </c>
      <c r="M23" s="3">
        <v>0</v>
      </c>
      <c r="N23" s="3">
        <v>280</v>
      </c>
      <c r="O23" s="3"/>
      <c r="P23" s="3">
        <v>0</v>
      </c>
      <c r="Q23" s="3">
        <v>0</v>
      </c>
      <c r="R23" s="3"/>
      <c r="S23" s="3">
        <v>176</v>
      </c>
      <c r="T23" s="3">
        <v>1368</v>
      </c>
      <c r="U23" s="3">
        <v>568</v>
      </c>
      <c r="V23" s="3">
        <v>824</v>
      </c>
      <c r="W23" s="3">
        <v>0</v>
      </c>
      <c r="X23" s="8">
        <f t="shared" si="0"/>
        <v>12284</v>
      </c>
    </row>
    <row r="24" spans="1:24" x14ac:dyDescent="0.3">
      <c r="A24" s="1" t="s">
        <v>22</v>
      </c>
      <c r="B24" s="3"/>
      <c r="C24" s="3"/>
      <c r="D24" s="3"/>
      <c r="E24" s="3"/>
      <c r="F24" s="3"/>
      <c r="G24" s="3"/>
      <c r="H24" s="3"/>
      <c r="I24" s="3"/>
      <c r="J24" s="3"/>
      <c r="K24" s="29"/>
      <c r="L24" s="3"/>
      <c r="M24" s="3"/>
      <c r="N24" s="3"/>
      <c r="O24" s="3">
        <v>899</v>
      </c>
      <c r="P24" s="3">
        <v>550</v>
      </c>
      <c r="Q24" s="3">
        <v>632</v>
      </c>
      <c r="R24" s="3">
        <v>3742</v>
      </c>
      <c r="S24" s="3"/>
      <c r="T24" s="3"/>
      <c r="U24" s="3"/>
      <c r="V24" s="3"/>
      <c r="W24" s="3"/>
      <c r="X24" s="8">
        <f>SUM(B24:U24)</f>
        <v>5823</v>
      </c>
    </row>
    <row r="25" spans="1:24" x14ac:dyDescent="0.3">
      <c r="A25" s="1"/>
      <c r="B25" s="3"/>
      <c r="C25" s="3"/>
      <c r="D25" s="3"/>
      <c r="E25" s="3"/>
      <c r="F25" s="3"/>
      <c r="G25" s="3"/>
      <c r="H25" s="3"/>
      <c r="I25" s="3"/>
      <c r="J25" s="3"/>
      <c r="K25" s="29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8">
        <f>SUM(B25:U25)</f>
        <v>0</v>
      </c>
    </row>
    <row r="26" spans="1:24" x14ac:dyDescent="0.3">
      <c r="A26" s="1"/>
      <c r="B26" s="3"/>
      <c r="C26" s="3"/>
      <c r="D26" s="3"/>
      <c r="E26" s="3"/>
      <c r="F26" s="3"/>
      <c r="G26" s="3"/>
      <c r="H26" s="3"/>
      <c r="I26" s="3"/>
      <c r="J26" s="3"/>
      <c r="K26" s="29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8">
        <f>SUM(B26:U26)</f>
        <v>0</v>
      </c>
    </row>
    <row r="27" spans="1:24" x14ac:dyDescent="0.3">
      <c r="A27" s="1"/>
      <c r="B27" s="3"/>
      <c r="C27" s="3"/>
      <c r="D27" s="3"/>
      <c r="E27" s="3"/>
      <c r="F27" s="3"/>
      <c r="G27" s="3"/>
      <c r="H27" s="3"/>
      <c r="I27" s="3"/>
      <c r="J27" s="3"/>
      <c r="K27" s="29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8">
        <f>SUM(B27:U27)</f>
        <v>0</v>
      </c>
    </row>
    <row r="28" spans="1:24" x14ac:dyDescent="0.3">
      <c r="A28" s="4" t="s">
        <v>2</v>
      </c>
      <c r="B28" s="5">
        <f>SUM(B7:B27)</f>
        <v>58837</v>
      </c>
      <c r="C28" s="5">
        <f t="shared" ref="C28:U28" si="1">SUM(C7:C27)</f>
        <v>59320</v>
      </c>
      <c r="D28" s="5">
        <f t="shared" si="1"/>
        <v>234026</v>
      </c>
      <c r="E28" s="5">
        <f t="shared" si="1"/>
        <v>48621</v>
      </c>
      <c r="F28" s="5">
        <f t="shared" si="1"/>
        <v>58846</v>
      </c>
      <c r="G28" s="5">
        <f t="shared" si="1"/>
        <v>85629</v>
      </c>
      <c r="H28" s="5">
        <f t="shared" si="1"/>
        <v>197748</v>
      </c>
      <c r="I28" s="5">
        <f t="shared" si="1"/>
        <v>63366</v>
      </c>
      <c r="J28" s="5">
        <f t="shared" si="1"/>
        <v>29624</v>
      </c>
      <c r="K28" s="30">
        <f>SUM(K7:K27)</f>
        <v>3189</v>
      </c>
      <c r="L28" s="5">
        <f t="shared" si="1"/>
        <v>64521</v>
      </c>
      <c r="M28" s="5">
        <f t="shared" si="1"/>
        <v>22293</v>
      </c>
      <c r="N28" s="5">
        <f>SUM(N7:N23)</f>
        <v>63503</v>
      </c>
      <c r="O28" s="5">
        <f t="shared" si="1"/>
        <v>98908</v>
      </c>
      <c r="P28" s="5">
        <f>SUM(P7:P27)</f>
        <v>83756</v>
      </c>
      <c r="Q28" s="5">
        <f t="shared" si="1"/>
        <v>84584</v>
      </c>
      <c r="R28" s="5">
        <f>SUM(R7:R24)</f>
        <v>94184</v>
      </c>
      <c r="S28" s="5">
        <f t="shared" si="1"/>
        <v>141571</v>
      </c>
      <c r="T28" s="5">
        <f t="shared" si="1"/>
        <v>109992</v>
      </c>
      <c r="U28" s="5">
        <f t="shared" si="1"/>
        <v>86840</v>
      </c>
      <c r="V28" s="5">
        <f>SUM(V7:V23)</f>
        <v>108733</v>
      </c>
      <c r="W28" s="5">
        <f>SUM(W7:W23)</f>
        <v>50622</v>
      </c>
      <c r="X28" s="6">
        <f>SUM(X7:X27)</f>
        <v>1848713</v>
      </c>
    </row>
    <row r="29" spans="1:24" x14ac:dyDescent="0.3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</row>
    <row r="30" spans="1:24" x14ac:dyDescent="0.3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</row>
    <row r="31" spans="1:24" x14ac:dyDescent="0.3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</row>
    <row r="32" spans="1:24" x14ac:dyDescent="0.3">
      <c r="A32" s="3"/>
      <c r="B32" s="16" t="s">
        <v>29</v>
      </c>
      <c r="C32" s="17" t="s">
        <v>30</v>
      </c>
      <c r="D32" s="17" t="s">
        <v>31</v>
      </c>
      <c r="E32" s="17" t="s">
        <v>32</v>
      </c>
      <c r="F32" s="17" t="s">
        <v>33</v>
      </c>
      <c r="G32" s="17" t="s">
        <v>34</v>
      </c>
      <c r="H32" s="17" t="s">
        <v>35</v>
      </c>
      <c r="I32" s="17" t="s">
        <v>36</v>
      </c>
      <c r="J32" s="17" t="s">
        <v>37</v>
      </c>
      <c r="K32" s="18" t="s">
        <v>38</v>
      </c>
      <c r="L32" s="17" t="s">
        <v>39</v>
      </c>
      <c r="M32" s="17" t="s">
        <v>40</v>
      </c>
      <c r="N32" s="17" t="s">
        <v>41</v>
      </c>
      <c r="O32" s="17" t="s">
        <v>42</v>
      </c>
      <c r="P32" s="17" t="s">
        <v>42</v>
      </c>
      <c r="Q32" s="17" t="s">
        <v>43</v>
      </c>
      <c r="R32" s="17" t="s">
        <v>44</v>
      </c>
      <c r="S32" s="17" t="s">
        <v>44</v>
      </c>
      <c r="T32" s="17" t="s">
        <v>45</v>
      </c>
      <c r="U32" s="17" t="s">
        <v>46</v>
      </c>
      <c r="V32" s="17" t="s">
        <v>45</v>
      </c>
      <c r="W32" s="3"/>
    </row>
    <row r="33" spans="1:23" x14ac:dyDescent="0.3">
      <c r="A33" s="3"/>
      <c r="B33" s="19" t="s">
        <v>47</v>
      </c>
      <c r="C33" s="20" t="s">
        <v>48</v>
      </c>
      <c r="D33" s="20" t="s">
        <v>49</v>
      </c>
      <c r="E33" s="20" t="s">
        <v>50</v>
      </c>
      <c r="F33" s="20" t="s">
        <v>50</v>
      </c>
      <c r="G33" s="20" t="s">
        <v>49</v>
      </c>
      <c r="H33" s="20" t="s">
        <v>48</v>
      </c>
      <c r="I33" s="20" t="s">
        <v>47</v>
      </c>
      <c r="J33" s="20" t="s">
        <v>51</v>
      </c>
      <c r="K33" s="21" t="s">
        <v>51</v>
      </c>
      <c r="L33" s="20" t="s">
        <v>52</v>
      </c>
      <c r="M33" s="20" t="s">
        <v>51</v>
      </c>
      <c r="N33" s="20" t="s">
        <v>41</v>
      </c>
      <c r="O33" s="20" t="s">
        <v>52</v>
      </c>
      <c r="P33" s="20" t="s">
        <v>52</v>
      </c>
      <c r="Q33" s="20"/>
      <c r="R33" s="20" t="s">
        <v>53</v>
      </c>
      <c r="S33" s="20" t="s">
        <v>54</v>
      </c>
      <c r="T33" s="20" t="s">
        <v>55</v>
      </c>
      <c r="U33" s="20" t="s">
        <v>56</v>
      </c>
      <c r="V33" s="22" t="s">
        <v>55</v>
      </c>
      <c r="W33" s="3"/>
    </row>
    <row r="34" spans="1:23" x14ac:dyDescent="0.3">
      <c r="A34" s="3"/>
      <c r="B34" s="23" t="s">
        <v>57</v>
      </c>
      <c r="C34" s="24" t="s">
        <v>57</v>
      </c>
      <c r="D34" s="24" t="s">
        <v>58</v>
      </c>
      <c r="E34" s="24" t="s">
        <v>59</v>
      </c>
      <c r="F34" s="24" t="s">
        <v>59</v>
      </c>
      <c r="G34" s="24" t="s">
        <v>60</v>
      </c>
      <c r="H34" s="24" t="s">
        <v>61</v>
      </c>
      <c r="I34" s="24" t="s">
        <v>57</v>
      </c>
      <c r="J34" s="24" t="s">
        <v>62</v>
      </c>
      <c r="K34" s="25" t="s">
        <v>57</v>
      </c>
      <c r="L34" s="24" t="s">
        <v>62</v>
      </c>
      <c r="M34" s="24" t="s">
        <v>62</v>
      </c>
      <c r="N34" s="24" t="s">
        <v>41</v>
      </c>
      <c r="O34" s="24" t="s">
        <v>54</v>
      </c>
      <c r="P34" s="24" t="s">
        <v>54</v>
      </c>
      <c r="Q34" s="24" t="s">
        <v>54</v>
      </c>
      <c r="R34" s="24" t="s">
        <v>63</v>
      </c>
      <c r="S34" s="24" t="s">
        <v>63</v>
      </c>
      <c r="T34" s="24" t="s">
        <v>20</v>
      </c>
      <c r="U34" s="24" t="s">
        <v>20</v>
      </c>
      <c r="V34" s="26" t="s">
        <v>20</v>
      </c>
      <c r="W34" s="3"/>
    </row>
    <row r="35" spans="1:23" x14ac:dyDescent="0.3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</row>
    <row r="36" spans="1:23" x14ac:dyDescent="0.3">
      <c r="A36" s="27"/>
      <c r="B36" s="27"/>
      <c r="C36" s="27"/>
      <c r="D36" s="27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</row>
    <row r="37" spans="1:23" x14ac:dyDescent="0.3">
      <c r="A37" s="27"/>
      <c r="B37" s="27"/>
      <c r="C37" s="27"/>
      <c r="D37" s="27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</row>
    <row r="38" spans="1:23" x14ac:dyDescent="0.3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</row>
    <row r="39" spans="1:23" x14ac:dyDescent="0.3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</row>
    <row r="40" spans="1:23" x14ac:dyDescent="0.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</row>
    <row r="41" spans="1:23" x14ac:dyDescent="0.3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</row>
    <row r="42" spans="1:23" x14ac:dyDescent="0.3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</row>
  </sheetData>
  <pageMargins left="0.7" right="0.7" top="0.75" bottom="0.75" header="0.3" footer="0.3"/>
  <pageSetup paperSize="9" orientation="landscape" r:id="rId1"/>
  <ignoredErrors>
    <ignoredError sqref="S28:U28 O28 B28:J28 L28:M28 Q2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13" zoomScale="85" zoomScaleNormal="85" workbookViewId="0">
      <selection activeCell="W37" sqref="W37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R17" sqref="R17"/>
    </sheetView>
  </sheetViews>
  <sheetFormatPr defaultRowHeight="14.4" x14ac:dyDescent="0.3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DD255881D5E446A776E017924A58F3" ma:contentTypeVersion="17" ma:contentTypeDescription="Een nieuw document maken." ma:contentTypeScope="" ma:versionID="0c305e0e10ef1ee211e7a4c66a3fa3ee">
  <xsd:schema xmlns:xsd="http://www.w3.org/2001/XMLSchema" xmlns:xs="http://www.w3.org/2001/XMLSchema" xmlns:p="http://schemas.microsoft.com/office/2006/metadata/properties" xmlns:ns2="df334da4-c630-45b1-95f0-858e998e8867" xmlns:ns3="118699ed-b0bb-4314-a950-7636bf7a902d" targetNamespace="http://schemas.microsoft.com/office/2006/metadata/properties" ma:root="true" ma:fieldsID="39e68971ba7b52534f0d502239c126b7" ns2:_="" ns3:_="">
    <xsd:import namespace="df334da4-c630-45b1-95f0-858e998e8867"/>
    <xsd:import namespace="118699ed-b0bb-4314-a950-7636bf7a90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34da4-c630-45b1-95f0-858e998e886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bd33877-02fa-4abe-82fe-02a0c837f103}" ma:internalName="TaxCatchAll" ma:showField="CatchAllData" ma:web="df334da4-c630-45b1-95f0-858e998e886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8699ed-b0bb-4314-a950-7636bf7a90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2fee4147-5b32-4bc8-b2bc-ab94365a02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34da4-c630-45b1-95f0-858e998e8867" xsi:nil="true"/>
    <lcf76f155ced4ddcb4097134ff3c332f xmlns="118699ed-b0bb-4314-a950-7636bf7a90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A8F8794-8ACD-48E6-B80D-36955BD50C0E}"/>
</file>

<file path=customXml/itemProps2.xml><?xml version="1.0" encoding="utf-8"?>
<ds:datastoreItem xmlns:ds="http://schemas.openxmlformats.org/officeDocument/2006/customXml" ds:itemID="{B40B4145-F4A6-457E-B1F6-50590D56F41A}"/>
</file>

<file path=customXml/itemProps3.xml><?xml version="1.0" encoding="utf-8"?>
<ds:datastoreItem xmlns:ds="http://schemas.openxmlformats.org/officeDocument/2006/customXml" ds:itemID="{AD04D6BF-4CC2-41D3-ACAD-CB7004EB778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Overzicht tellerstanden</vt:lpstr>
      <vt:lpstr>Consumpties per automaat</vt:lpstr>
      <vt:lpstr>Totaal per consumptie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Verwoert</dc:creator>
  <cp:lastModifiedBy>Ilse Kroes</cp:lastModifiedBy>
  <cp:lastPrinted>2015-05-28T08:10:58Z</cp:lastPrinted>
  <dcterms:created xsi:type="dcterms:W3CDTF">2014-06-03T07:06:47Z</dcterms:created>
  <dcterms:modified xsi:type="dcterms:W3CDTF">2023-09-05T12:16:02Z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0x010100C2DD255881D5E446A776E017924A58F3</vt:lpwstr>
  </property>
  <property fmtid="{D5CDD505-2E9C-101B-9397-08002B2CF9AE}" pid="3" name="MediaServiceImageTags">
    <vt:lpwstr/>
  </property>
</Properties>
</file>